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4A27ABC6-5879-4F9B-8127-3F25D321544D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Лист1!$A$14:$B$35</definedName>
  </definedNames>
  <calcPr calcId="179021"/>
</workbook>
</file>

<file path=xl/calcChain.xml><?xml version="1.0" encoding="utf-8"?>
<calcChain xmlns="http://schemas.openxmlformats.org/spreadsheetml/2006/main">
  <c r="B26" i="1" l="1"/>
  <c r="B28" i="1"/>
  <c r="B29" i="1"/>
  <c r="B16" i="1" l="1"/>
  <c r="B15" i="1" l="1"/>
  <c r="B35" i="1" l="1"/>
  <c r="B4" i="1" l="1"/>
  <c r="B37" i="1" l="1"/>
</calcChain>
</file>

<file path=xl/sharedStrings.xml><?xml version="1.0" encoding="utf-8"?>
<sst xmlns="http://schemas.openxmlformats.org/spreadsheetml/2006/main" count="34" uniqueCount="34">
  <si>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</si>
  <si>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</si>
  <si>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</si>
  <si>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</si>
  <si>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</si>
  <si>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</si>
  <si>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</si>
  <si>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придомовой территории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</si>
  <si>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</si>
  <si>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</si>
  <si>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</si>
  <si>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</si>
  <si>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Благоустройство</t>
  </si>
  <si>
    <t>Диспетчеризация: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</si>
  <si>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</si>
  <si>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</si>
  <si>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</si>
  <si>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</si>
  <si>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</si>
  <si>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</si>
  <si>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</si>
  <si>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</si>
  <si>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</si>
  <si>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</si>
  <si>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</si>
  <si>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</si>
  <si>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</si>
  <si>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 xml:space="preserve">Отчет управляющей компании ООО "УК "Ориентир" о выполнении договора управления многоквартирным домом </t>
  </si>
  <si>
    <t>Аварийное обслуживание</t>
  </si>
  <si>
    <t>Вывоз 5-го класса отходов (смет, опиловка), покупка талонов</t>
  </si>
  <si>
    <t>Услуги по управлению МКД (в т.ч. услуги паспортного стола и РКО)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</si>
  <si>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</si>
  <si>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по адресу: г. Липецк, ул. Неделина, д. 28 за период с 01.01.2024 г. по 31.12.2024 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</si>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</sst>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2" fontId="4" fillId="0" borderId="4" xfId="0" applyNumberFormat="1" applyFont="1" applyBorder="1" applyAlignment="1"/>
    <xf numFmtId="0" fontId="4" fillId="0" borderId="4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37"/>
  <sheetViews>
    <sheetView tabSelected="1" topLeftCell="A5" workbookViewId="0">
      <selection activeCell="B14" sqref="B14"/>
    </sheetView>
  </sheetViews>
  <sheetFormatPr defaultRowHeight="14.4" x14ac:dyDescent="0.3"/>
  <cols>
    <col min="1" max="1" width="91.6640625" style="1" customWidth="1"/>
    <col min="2" max="2" width="19.5546875" style="2" customWidth="1"/>
  </cols>
  <sheetData>
    <row r="1" spans="1:2" ht="18.75" customHeight="1" x14ac:dyDescent="0.35">
      <c r="A1" s="38" t="s">
        <v>27</v>
      </c>
      <c r="B1" s="38"/>
    </row>
    <row r="2" spans="1:2" ht="18" x14ac:dyDescent="0.35">
      <c r="A2" s="38" t="s">
        <v>32</v>
      </c>
      <c r="B2" s="38"/>
    </row>
    <row r="4" spans="1:2" ht="15.6" x14ac:dyDescent="0.3">
      <c r="A4" s="4" t="s">
        <v>2</v>
      </c>
      <c r="B4" s="4">
        <f>839.7+673.9+667.1+622.9+669+729.9</f>
        <v>4202.5</v>
      </c>
    </row>
    <row r="5" spans="1:2" ht="15.6" x14ac:dyDescent="0.3">
      <c r="A5" s="5" t="s">
        <v>3</v>
      </c>
      <c r="B5" s="4">
        <v>6</v>
      </c>
    </row>
    <row r="6" spans="1:2" ht="15.6" x14ac:dyDescent="0.3">
      <c r="A6" s="4" t="s">
        <v>4</v>
      </c>
      <c r="B6" s="7">
        <v>5</v>
      </c>
    </row>
    <row r="7" spans="1:2" ht="15.6" x14ac:dyDescent="0.3">
      <c r="A7" s="4" t="s">
        <v>14</v>
      </c>
      <c r="B7" s="6">
        <v>13.42</v>
      </c>
    </row>
    <row r="8" spans="1:2" x14ac:dyDescent="0.3">
      <c r="A8" s="3"/>
    </row>
    <row r="9" spans="1:2" ht="18" x14ac:dyDescent="0.3">
      <c r="A9" s="9" t="s">
        <v>26</v>
      </c>
      <c r="B9" s="10">
        <v>684167.48</v>
      </c>
    </row>
    <row r="10" spans="1:2" s="16" customFormat="1" ht="15.6" hidden="1" x14ac:dyDescent="0.3">
      <c r="A10" s="17" t="s">
        <v>25</v>
      </c>
      <c r="B10" s="15"/>
    </row>
    <row r="11" spans="1:2" s="16" customFormat="1" ht="15.6" x14ac:dyDescent="0.3">
      <c r="A11" s="18" t="s">
        <v>33</v>
      </c>
      <c r="B11" s="19">
        <v>58441.96</v>
      </c>
    </row>
    <row r="12" spans="1:2" s="16" customFormat="1" ht="15.6" hidden="1" x14ac:dyDescent="0.3">
      <c r="A12" s="17" t="s">
        <v>11</v>
      </c>
      <c r="B12" s="19"/>
    </row>
    <row r="13" spans="1:2" s="30" customFormat="1" ht="15.6" x14ac:dyDescent="0.3">
      <c r="A13" s="20"/>
      <c r="B13" s="29"/>
    </row>
    <row r="14" spans="1:2" s="12" customFormat="1" ht="52.2" x14ac:dyDescent="0.35">
      <c r="A14" s="35" t="s">
        <v>15</v>
      </c>
      <c r="B14" s="11" t="s">
        <v>0</v>
      </c>
    </row>
    <row r="15" spans="1:2" s="16" customFormat="1" ht="15.6" x14ac:dyDescent="0.3">
      <c r="A15" s="25" t="s">
        <v>18</v>
      </c>
      <c r="B15" s="24">
        <f>1406.79</f>
        <v>1406.79</v>
      </c>
    </row>
    <row r="16" spans="1:2" s="16" customFormat="1" ht="15.6" x14ac:dyDescent="0.3">
      <c r="A16" s="21" t="s">
        <v>21</v>
      </c>
      <c r="B16" s="24">
        <f>4857.6+3230.04+1829.94</f>
        <v>9917.58</v>
      </c>
    </row>
    <row r="17" spans="1:2" s="16" customFormat="1" ht="15.6" x14ac:dyDescent="0.3">
      <c r="A17" s="21" t="s">
        <v>13</v>
      </c>
      <c r="B17" s="24">
        <v>924.6</v>
      </c>
    </row>
    <row r="18" spans="1:2" s="16" customFormat="1" ht="30.75" customHeight="1" x14ac:dyDescent="0.3">
      <c r="A18" s="21" t="s">
        <v>6</v>
      </c>
      <c r="B18" s="24">
        <v>9731.9500000000007</v>
      </c>
    </row>
    <row r="19" spans="1:2" s="16" customFormat="1" ht="31.2" x14ac:dyDescent="0.3">
      <c r="A19" s="21" t="s">
        <v>23</v>
      </c>
      <c r="B19" s="24">
        <v>6319.6</v>
      </c>
    </row>
    <row r="20" spans="1:2" s="16" customFormat="1" ht="15.6" x14ac:dyDescent="0.3">
      <c r="A20" s="25" t="s">
        <v>28</v>
      </c>
      <c r="B20" s="24">
        <v>48917.1</v>
      </c>
    </row>
    <row r="21" spans="1:2" s="16" customFormat="1" ht="15" customHeight="1" x14ac:dyDescent="0.3">
      <c r="A21" s="25" t="s">
        <v>8</v>
      </c>
      <c r="B21" s="24">
        <v>41858.910000000003</v>
      </c>
    </row>
    <row r="22" spans="1:2" s="16" customFormat="1" ht="15.6" x14ac:dyDescent="0.3">
      <c r="A22" s="21" t="s">
        <v>7</v>
      </c>
      <c r="B22" s="24">
        <v>85036.05</v>
      </c>
    </row>
    <row r="23" spans="1:2" s="16" customFormat="1" ht="15.6" hidden="1" x14ac:dyDescent="0.3">
      <c r="A23" s="21" t="s">
        <v>29</v>
      </c>
      <c r="B23" s="24"/>
    </row>
    <row r="24" spans="1:2" s="16" customFormat="1" ht="15.6" hidden="1" x14ac:dyDescent="0.3">
      <c r="A24" s="33" t="s">
        <v>5</v>
      </c>
      <c r="B24" s="34"/>
    </row>
    <row r="25" spans="1:2" s="16" customFormat="1" ht="15.6" hidden="1" x14ac:dyDescent="0.3">
      <c r="A25" s="23" t="s">
        <v>16</v>
      </c>
      <c r="B25" s="24"/>
    </row>
    <row r="26" spans="1:2" s="16" customFormat="1" ht="15.6" x14ac:dyDescent="0.3">
      <c r="A26" s="25" t="s">
        <v>17</v>
      </c>
      <c r="B26" s="22">
        <f>46062.6</f>
        <v>46062.6</v>
      </c>
    </row>
    <row r="27" spans="1:2" s="16" customFormat="1" ht="15.6" hidden="1" x14ac:dyDescent="0.3">
      <c r="A27" s="21" t="s">
        <v>9</v>
      </c>
      <c r="B27" s="24"/>
    </row>
    <row r="28" spans="1:2" s="16" customFormat="1" ht="31.2" x14ac:dyDescent="0.3">
      <c r="A28" s="21" t="s">
        <v>19</v>
      </c>
      <c r="B28" s="24">
        <f>3420.68+9862.61</f>
        <v>13283.29</v>
      </c>
    </row>
    <row r="29" spans="1:2" s="16" customFormat="1" ht="32.25" customHeight="1" x14ac:dyDescent="0.3">
      <c r="A29" s="21" t="s">
        <v>20</v>
      </c>
      <c r="B29" s="24">
        <f>813.46+27203.97</f>
        <v>28017.43</v>
      </c>
    </row>
    <row r="30" spans="1:2" s="16" customFormat="1" ht="15.6" x14ac:dyDescent="0.3">
      <c r="A30" s="21" t="s">
        <v>22</v>
      </c>
      <c r="B30" s="24">
        <v>4578.1099999999997</v>
      </c>
    </row>
    <row r="31" spans="1:2" s="16" customFormat="1" ht="15.6" x14ac:dyDescent="0.3">
      <c r="A31" s="21" t="s">
        <v>30</v>
      </c>
      <c r="B31" s="24">
        <v>140702.39000000001</v>
      </c>
    </row>
    <row r="32" spans="1:2" s="16" customFormat="1" ht="15.6" x14ac:dyDescent="0.3">
      <c r="A32" s="21" t="s">
        <v>24</v>
      </c>
      <c r="B32" s="24">
        <v>21624.91</v>
      </c>
    </row>
    <row r="33" spans="1:2" s="16" customFormat="1" ht="15.6" hidden="1" x14ac:dyDescent="0.3">
      <c r="A33" s="31" t="s">
        <v>12</v>
      </c>
      <c r="B33" s="32"/>
    </row>
    <row r="34" spans="1:2" s="16" customFormat="1" ht="15.6" x14ac:dyDescent="0.3">
      <c r="A34" s="21" t="s">
        <v>10</v>
      </c>
      <c r="B34" s="24">
        <v>60590</v>
      </c>
    </row>
    <row r="35" spans="1:2" ht="15.6" x14ac:dyDescent="0.3">
      <c r="A35" s="36" t="s">
        <v>1</v>
      </c>
      <c r="B35" s="8">
        <f>SUM(B15:B34)</f>
        <v>518971.31</v>
      </c>
    </row>
    <row r="36" spans="1:2" s="28" customFormat="1" ht="15.6" x14ac:dyDescent="0.3">
      <c r="A36" s="26"/>
      <c r="B36" s="27"/>
    </row>
    <row r="37" spans="1:2" s="14" customFormat="1" ht="42" x14ac:dyDescent="0.4">
      <c r="A37" s="37" t="s">
        <v>31</v>
      </c>
      <c r="B37" s="13">
        <f>B9+B10-B11-B12-B35</f>
        <v>106754.21000000002</v>
      </c>
    </row>
  </sheetData>
  <autoFilter ref="A14:B35" xr:uid="{5E60AA48-8803-4E62-AE42-FCF956CE4498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2025-03-13T07:33:30Z</dcterms:modified>
</cp:coreProperties>
</file>